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9040" windowHeight="15840"/>
  </bookViews>
  <sheets>
    <sheet name="ДЧБ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"/>
  <c r="D115"/>
  <c r="D107"/>
  <c r="D112" l="1"/>
  <c r="F130" l="1"/>
  <c r="E130"/>
  <c r="D130"/>
  <c r="F128"/>
  <c r="E128"/>
  <c r="D128"/>
  <c r="F124"/>
  <c r="E124"/>
  <c r="D124"/>
  <c r="D91"/>
  <c r="F92"/>
  <c r="F91" s="1"/>
  <c r="F22"/>
  <c r="F43"/>
  <c r="F42" s="1"/>
  <c r="F41" s="1"/>
  <c r="D39"/>
  <c r="D38"/>
  <c r="F82"/>
  <c r="E82"/>
  <c r="D82"/>
  <c r="F39"/>
  <c r="F38" s="1"/>
  <c r="E39"/>
  <c r="E38"/>
  <c r="F18"/>
  <c r="E18"/>
  <c r="D18"/>
  <c r="F112"/>
  <c r="E112"/>
  <c r="F122"/>
  <c r="E122"/>
  <c r="D122"/>
  <c r="F104"/>
  <c r="E104"/>
  <c r="D104"/>
  <c r="F80"/>
  <c r="E80"/>
  <c r="E79" s="1"/>
  <c r="D80"/>
  <c r="D16"/>
  <c r="E16"/>
  <c r="D36"/>
  <c r="D35" s="1"/>
  <c r="E36"/>
  <c r="E35" s="1"/>
  <c r="F36"/>
  <c r="F35" s="1"/>
  <c r="D32"/>
  <c r="D31" s="1"/>
  <c r="E32"/>
  <c r="E31" s="1"/>
  <c r="F32"/>
  <c r="F31" s="1"/>
  <c r="D22"/>
  <c r="E22"/>
  <c r="D24"/>
  <c r="E24"/>
  <c r="F24"/>
  <c r="D26"/>
  <c r="E26"/>
  <c r="F26"/>
  <c r="D28"/>
  <c r="E28"/>
  <c r="F28"/>
  <c r="D43"/>
  <c r="D42" s="1"/>
  <c r="D41" s="1"/>
  <c r="E43"/>
  <c r="E42" s="1"/>
  <c r="E41" s="1"/>
  <c r="F16"/>
  <c r="F126"/>
  <c r="E126"/>
  <c r="D126"/>
  <c r="F120"/>
  <c r="E120"/>
  <c r="D120"/>
  <c r="F87"/>
  <c r="F86" s="1"/>
  <c r="E87"/>
  <c r="E86" s="1"/>
  <c r="D87"/>
  <c r="D86" s="1"/>
  <c r="E92"/>
  <c r="E91" s="1"/>
  <c r="F95"/>
  <c r="F94" s="1"/>
  <c r="E95"/>
  <c r="E94" s="1"/>
  <c r="D95"/>
  <c r="D94" s="1"/>
  <c r="D90" s="1"/>
  <c r="F98"/>
  <c r="E98"/>
  <c r="D98"/>
  <c r="F102"/>
  <c r="E102"/>
  <c r="D102"/>
  <c r="F106"/>
  <c r="E106"/>
  <c r="D106"/>
  <c r="F108"/>
  <c r="E108"/>
  <c r="D108"/>
  <c r="F110"/>
  <c r="E110"/>
  <c r="D110"/>
  <c r="F114"/>
  <c r="E114"/>
  <c r="D114"/>
  <c r="F116"/>
  <c r="E116"/>
  <c r="D116"/>
  <c r="F118"/>
  <c r="E118"/>
  <c r="D118"/>
  <c r="D34" l="1"/>
  <c r="D101"/>
  <c r="D15"/>
  <c r="D14" s="1"/>
  <c r="F21"/>
  <c r="F20" s="1"/>
  <c r="F79"/>
  <c r="E90"/>
  <c r="E101"/>
  <c r="E100" s="1"/>
  <c r="E97" s="1"/>
  <c r="E85" s="1"/>
  <c r="E84" s="1"/>
  <c r="F90"/>
  <c r="E15"/>
  <c r="E14" s="1"/>
  <c r="D100"/>
  <c r="D97" s="1"/>
  <c r="E34"/>
  <c r="E30" s="1"/>
  <c r="F101"/>
  <c r="F100" s="1"/>
  <c r="F97" s="1"/>
  <c r="F85" s="1"/>
  <c r="F84" s="1"/>
  <c r="F15"/>
  <c r="F14" s="1"/>
  <c r="D21"/>
  <c r="D20" s="1"/>
  <c r="E21"/>
  <c r="E20" s="1"/>
  <c r="D30"/>
  <c r="D79"/>
  <c r="F34"/>
  <c r="F30" s="1"/>
  <c r="E13" l="1"/>
  <c r="D85"/>
  <c r="D84" s="1"/>
  <c r="D13"/>
  <c r="F13"/>
  <c r="F12" s="1"/>
  <c r="E12"/>
  <c r="D12" l="1"/>
  <c r="D133" l="1"/>
</calcChain>
</file>

<file path=xl/sharedStrings.xml><?xml version="1.0" encoding="utf-8"?>
<sst xmlns="http://schemas.openxmlformats.org/spreadsheetml/2006/main" count="377" uniqueCount="200">
  <si>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</si>
  <si>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</si>
  <si>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1.11.00.00.0.00.0.000.000</t>
  </si>
  <si>
    <t>ДОХОДЫ ОТ ИСПОЛЬЗОВАНИЯ ИМУЩЕСТВА, НАХОДЯЩЕГОСЯ В ГОСУДАРСТВЕННОЙ И МУНИЦИПАЛЬНОЙ СОБСТВЕННОСТИ</t>
  </si>
  <si>
    <t>1.11.05.00.0.00.0.000.120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</si>
  <si>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</si>
  <si>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</si>
  <si>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</si>
  <si>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1.11.05.01.3.13.0.000.120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</si>
  <si>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</si>
  <si>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1.11.05.03.0.00.0.000.120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</si>
  <si>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</si>
  <si>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1.11.09.00.0.00.0.000.120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</si>
  <si>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</si>
  <si>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1.11.09.04.0.00.0.000.120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</si>
  <si>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</si>
  <si>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1.13.00.00.0.00.0.000.000</t>
  </si>
  <si>
    <t>ДОХОДЫ ОТ ОКАЗАНИЯ ПЛАТНЫХ УСЛУГ (РАБОТ) И КОМПЕНСАЦИИ ЗАТРАТ ГОСУДАРСТВА</t>
  </si>
  <si>
    <t>1.13.01.00.0.00.0.000.130</t>
  </si>
  <si>
    <t>Доходы от оказания платных услуг (работ)</t>
  </si>
  <si>
    <t>1.13.01.99.0.00.0.000.130</t>
  </si>
  <si>
    <t>Прочие доходы от оказания платных услуг (работ)</t>
  </si>
  <si>
    <t>1.14.00.00.0.00.0.000.000</t>
  </si>
  <si>
    <t>ДОХОДЫ ОТ ПРОДАЖИ МАТЕРИАЛЬНЫХ И НЕМАТЕРИАЛЬНЫХ АКТИВОВ</t>
  </si>
  <si>
    <t>1.14.02.00.0.00.0.000.000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</si>
  <si>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</si>
  <si>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1.14.06.00.0.00.0.000.430</t>
  </si>
  <si>
    <t>Доходы от продажи земельных участков, находящихся в государственной и муниципальной собственности</t>
  </si>
  <si>
    <t>1.14.06.01.0.00.0.000.430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</si>
  <si>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</si>
  <si>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</si>
  <si>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1.16.00.00.0.00.0.000.000</t>
  </si>
  <si>
    <t>ШТРАФЫ, САНКЦИИ, ВОЗМЕЩЕНИЕ УЩЕРБА</t>
  </si>
  <si>
    <t>1.16.03.00.0.00.0.000.140</t>
  </si>
  <si>
    <t>Денежные взыскания (штрафы) за нарушение законодательства о налогах и сборах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</si>
  <si>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</si>
  <si>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</si>
  <si>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1.16.90.00.0.00.0.000.140</t>
  </si>
  <si>
    <t>Прочие поступления от денежных взысканий (штрафов) и иных сумм в возмещение ущерба</t>
  </si>
  <si>
    <t>1.17.00.00.0.00.0.000.000</t>
  </si>
  <si>
    <t>ПРОЧИЕ НЕНАЛОГОВЫЕ ДОХОДЫ</t>
  </si>
  <si>
    <t>1.17.05.00.0.00.0.000.180</t>
  </si>
  <si>
    <t>Прочие неналоговые доходы</t>
  </si>
  <si>
    <t>2.00.00.00.0.00.0.000.000</t>
  </si>
  <si>
    <t>БЕЗВОЗМЕЗДНЫЕ ПОСТУПЛЕНИЯ</t>
  </si>
  <si>
    <t>2.02.00.00.0.00.0.000.000</t>
  </si>
  <si>
    <t>БЕЗВОЗМЕЗДНЫЕ ПОСТУПЛЕНИЯ ОТ ДРУГИХ БЮДЖЕТОВ БЮДЖЕТНОЙ СИСТЕМЫ РОССИЙСКОЙ ФЕДЕРАЦИИ</t>
  </si>
  <si>
    <t>000</t>
  </si>
  <si>
    <t>Доходы от сдачи в аренду имущества, находящегося в оперативном управлении органов управления сельских (городских) поселений и созданных ими учреждений (за исключением имущества муниципальных бюджетных и автономных учреждений)</t>
  </si>
  <si>
    <t>1.11.05.03.5.10(13).0.000.120</t>
  </si>
  <si>
    <t>1.11.09.04.5.10(13).0.000.120</t>
  </si>
  <si>
    <t>Прочие поступления от использования имущества, находящегося в собственности сельских (городских)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</si>
  <si>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1.13.01.99.5.10(13).0.000.130</t>
  </si>
  <si>
    <t>1.13.01.99.5.10(13.0.000.130</t>
  </si>
  <si>
    <t>Прочие доходы от оказания платных услуг (работ) получателями средств бюджетов сельских (городских) поселений</t>
  </si>
  <si>
    <t>1.14.02.05.0.10(13).0.000.410</t>
  </si>
  <si>
    <t>1.14.02.05.3.10(13).0.000.410</t>
  </si>
  <si>
    <t>Доходы от реализации имущества, находящегося в оперативном управлении учреждений, находящихся в ведении органов управления сельских (городских)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</si>
  <si>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имущества, находящегося в собственности сельских (городских)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</si>
  <si>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1.14.06.01.3.10(13).0.000.430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</si>
  <si>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(городских)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</si>
  <si>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(городских) поселений</t>
  </si>
  <si>
    <t>1.16.33.05.0.10(13).0.000.140</t>
  </si>
  <si>
    <t>1.16.90.05.010(13).0.000.140</t>
  </si>
  <si>
    <t>Прочие поступления от денежных взысканий (штрафов) и иных сумм в возмещение ущерба, зачисляемые в бюджеты сельских (городских) поселений</t>
  </si>
  <si>
    <t>1.17.05.05.0.10(13).0.000.180</t>
  </si>
  <si>
    <t>Прочие неналоговые доходы бюджетов сельских поселений</t>
  </si>
  <si>
    <t>Прочие межбюджетные трансферты, передаваемые бюджетам</t>
  </si>
  <si>
    <t>Субвенции бюджетам бюджетной системы Российской Федерации</t>
  </si>
  <si>
    <t>Иные межбюджетные трансферты</t>
  </si>
  <si>
    <t>2.07.00.00.0.00.0.000.000</t>
  </si>
  <si>
    <t>ПРОЧИЕ БЕЗВОЗМЕЗДНЫЕ ПОСТУПЛЕНИЯ</t>
  </si>
  <si>
    <t>2.19.00.00.0.00.0.000.000</t>
  </si>
  <si>
    <t>ВОЗВРАТ ОСТАТКОВ СУБСИДИЙ, СУБВЕНЦИЙ И ИНЫХ МЕЖБЮДЖЕТНЫХ ТРАНСФЕРТОВ, ИМЕЮЩИХ ЦЕЛЕВОЕ НАЗНАЧЕНИЕ, ПРОШЛЫХ ЛЕТ</t>
  </si>
  <si>
    <t>тыс.руб.</t>
  </si>
  <si>
    <t>Гл. администратор</t>
  </si>
  <si>
    <t>КВД</t>
  </si>
  <si>
    <t>Наименование КВД</t>
  </si>
  <si>
    <t>Итого</t>
  </si>
  <si>
    <t>1.00.00.00.0.00.0.000.000</t>
  </si>
  <si>
    <t>НАЛОГОВЫЕ И НЕНАЛОГОВЫЕ ДОХОДЫ</t>
  </si>
  <si>
    <t>1.01.00.00.0.00.0.000.000</t>
  </si>
  <si>
    <t>НАЛОГИ НА ПРИБЫЛЬ, ДОХОДЫ</t>
  </si>
  <si>
    <t>182</t>
  </si>
  <si>
    <t>1.01.02.00.0.01.0.000.110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</si>
  <si>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</si>
  <si>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</si>
  <si>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</si>
  <si>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</si>
  <si>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1.03.00.00.0.00.0.000.000</t>
  </si>
  <si>
    <t>НАЛОГИ НА ТОВАРЫ (РАБОТЫ, УСЛУГИ), РЕАЛИЗУЕМЫЕ НА ТЕРРИТОРИИ РОССИЙСКОЙ ФЕДЕРАЦИИ</t>
  </si>
  <si>
    <t>1.03.02.00.0.01.0.000.110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</si>
  <si>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</si>
  <si>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</si>
  <si>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</si>
  <si>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</si>
  <si>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</si>
  <si>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1.06.00.00.0.00.0.000.000</t>
  </si>
  <si>
    <t>НАЛОГИ НА ИМУЩЕСТВО</t>
  </si>
  <si>
    <t>1.06.01.00.0.00.0.000.110</t>
  </si>
  <si>
    <t>Налог на имущество физических лиц</t>
  </si>
  <si>
    <t>1.06.06.00.0.00.0.000.110</t>
  </si>
  <si>
    <t>Земельный налог</t>
  </si>
  <si>
    <t>1.06.06.03.0.00.0.000.110</t>
  </si>
  <si>
    <t>Земельный налог с организаций</t>
  </si>
  <si>
    <t>1.06.06.04.0.00.0.000.110</t>
  </si>
  <si>
    <t>Земельный налог с физических лиц</t>
  </si>
  <si>
    <t>1.08.00.00.0.00.0.000.000</t>
  </si>
  <si>
    <t>ГОСУДАРСТВЕННАЯ ПОШЛИНА</t>
  </si>
  <si>
    <t>1.08.04.00.0.01.0.000.110</t>
  </si>
  <si>
    <t>Дотации бюджетам бюджетной системы Российской Федерации</t>
  </si>
  <si>
    <t>804</t>
  </si>
  <si>
    <t>Прочие межбюджетные трансферты, передаваемые бюджетам сельских поселений</t>
  </si>
  <si>
    <t>2.07.05.00.0.10.0.000.180</t>
  </si>
  <si>
    <t>Прочие безвозмездные поступления в бюджеты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</si>
  <si>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</si>
  <si>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2.02.01.00.0.00.0.000.150</t>
  </si>
  <si>
    <t>2.02.49.99.9.10.0.000.150</t>
  </si>
  <si>
    <t>2.02.49.99.9.10.8.102.150</t>
  </si>
  <si>
    <t>2.02.49.99.9.10.8.166.150</t>
  </si>
  <si>
    <t>2.02.49.99.9.10.8.186.150</t>
  </si>
  <si>
    <t>2.02.49.99.9.10.8.301.150</t>
  </si>
  <si>
    <t>2.02.49.99.9.10.8.319.150</t>
  </si>
  <si>
    <t>2.02.49.99.9.10.8.336.150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</si>
  <si>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</si>
  <si>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1.06.01.03.0.10.0.000.110</t>
  </si>
  <si>
    <t>Налог на имущество физических лиц, взимаемый по ставкам, применяемым к объектам налогообложения, расположенным в границах сельских  поселений</t>
  </si>
  <si>
    <t>Земельный налог с организаций, обладающих земельным участком, расположенным в границах сельских  поселений</t>
  </si>
  <si>
    <t>1.06.06.03.3.10.0.000.110</t>
  </si>
  <si>
    <t>Земельный налог с физических лиц, обладающих земельным участком, расположенным в границах сельских поселений</t>
  </si>
  <si>
    <t>1.06.06.04.3.10.0.000.110</t>
  </si>
  <si>
    <t>Земельный налог с физических лиц, обладающих земельным участком, расположенным в границах сельских  поселений</t>
  </si>
  <si>
    <t>Дотации бюджетам сельских поселений на выравнивание бюджетной обеспеченности</t>
  </si>
  <si>
    <t>2.02.15.00.1.10.7.601.150</t>
  </si>
  <si>
    <t>2.02.30.00.0.00.0.000.150</t>
  </si>
  <si>
    <t>2.02.35.11.8.00.0.000.150</t>
  </si>
  <si>
    <t>2.02.35.11.8.10.0.000.150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</si>
  <si>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</si>
  <si>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>2.02.30.02.4.00.0.000.150</t>
  </si>
  <si>
    <t xml:space="preserve">Субвенции местным бюджетам на выполнение передаваемых полномочий субъектов Российской Федерации
</t>
  </si>
  <si>
    <t>2.02.30.02.4.10.7.514.150</t>
  </si>
  <si>
    <t>2.02.40.00.0.00.0.000.150</t>
  </si>
  <si>
    <t>2.02.40.01.4.00.0.000.150</t>
  </si>
  <si>
    <t>2.02.40.01.4.10.8.323.150</t>
  </si>
  <si>
    <t>2.02.49.99.9.00.0.000.150</t>
  </si>
  <si>
    <t>2.19.00.00.0.10.0.000.150</t>
  </si>
  <si>
    <t>2.02.49.99.9.10.S.412.150</t>
  </si>
  <si>
    <t>1.11.00.000.00.0.000.000</t>
  </si>
  <si>
    <t>1.11.05.025.10.0.000.120</t>
  </si>
  <si>
    <t>Доходы,получаемые в виде арендной платы,а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</si>
  <si>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2025 год</t>
  </si>
  <si>
    <t>2.02.49.99.9.10.8.456.150</t>
  </si>
  <si>
    <t>2.02.49.99.9.10.8.462.150</t>
  </si>
  <si>
    <t>1.11.05.020.10.0.000.120</t>
  </si>
  <si>
    <t>1.11.05.075.10.0.000.120</t>
  </si>
  <si>
    <t>1.11.05.070.10.0.000.120</t>
  </si>
  <si>
    <t>Доходы от сдачи в аренду имущества, составляющего казну сельских поселений (за исключением земельных участков)</t>
  </si>
  <si>
    <t>2026 год</t>
  </si>
  <si>
    <t>Межбюджетные трансферты, передаваемые бюджетам сельских поселений (городских поселений)(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района")</t>
  </si>
  <si>
    <t>2.02.49.99.9.10.8.486.150</t>
  </si>
  <si>
    <t>2027 год</t>
  </si>
  <si>
    <t>2.02.49.99.9.10.8.485.150</t>
  </si>
  <si>
    <t>Прочие межбюджетные трансферты, передаваемые бюджетам сельских поселений(городских поселений)(обустройство и восстановление воинских захоронений за счет средств районного бюджета в рамках 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района")</t>
  </si>
  <si>
    <t>Прочие межбюджетные трансферты, передаваемые бюджетам сельских поселений (городских поселений) (на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</si>
  <si>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Межбюджетные трансферты, передаваемые бюджетам сельских поселений (городских поселений) (на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</si>
  <si>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Иные межбюджетные трансферты, передаваемые бюджетам сельских поселений(городских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</si>
  <si>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Иные межбюджетные трансферты, передаваемые бюджетам сельских поселений(городских поселений)( на содержание жилищного фонда в рамках отдельных мероприятий муниципальной программы Туруханского района "Опеспечение доступным м комфортным жильем жителей Туруханского района")</t>
  </si>
  <si>
    <t>Иные межбюджетные трансферты, передаваемые бюджетам сельских поселений(городских поселений)( на проведение 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</si>
  <si>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Иные межбюджетные трансферты, передаваемые бюджетам сельских поселений(городских поселений)( на реализацию мероприятий по организации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района")</t>
  </si>
  <si>
    <t>Иные межбюджетные трансферты, передаваемые бюджетам сельских поселений(городских поселений)(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</si>
  <si>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Иные межбюджетные трансферты, передаваемые бюджетам сельских поселений(городских поселений)(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</si>
  <si>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Иные межбюджетные трансферты, передаваемые бюджетам сельских поселений(городских поселений)(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</si>
  <si>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Иные межбюджетные трансферты, передаваемые бюджетам сельских поселений(городских поселений)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соглашениями( на возмещение части затрат по перевозке пассажиров автомобильным транспортом 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</si>
  <si>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поселений(городских поселений) ( 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характера)"</t>
  </si>
  <si>
    <t>Субвенции бюджетам сельских поселений  на выполнениепередаваемых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</si>
  <si>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</si>
  <si>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Дотации бюджетам сельских поселений на выравнивание бюджетной обеспеченности  из бюджетов муниципальных райнов (бюджета поселений на выравнивание бюджетной обеспеченности за счет средств 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 администрации Туруханского района")</t>
  </si>
  <si>
    <t>Дотации бюджетам сельских поселений на выравнивание бюджетной обеспеченности из бюджетов Российской Федерации ( на реализацию государственных полномочий по расчету и предоставлению дотаций поселениям, входящим в состав муниципального района края за счет краевого бюджета (в соответствии с Законом края от 29 ноября 205 года №16-4081), в рамках подпрограммы 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</si>
  <si>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1.01.02.01.0.01.1.000.110</t>
  </si>
  <si>
    <t>1.03.02.23.1.01.0.000.110</t>
  </si>
  <si>
    <t>1.03.02.24.1.01.0.000.110</t>
  </si>
  <si>
    <t>1.03.02.25.1.01.0.000.110</t>
  </si>
  <si>
    <t>1.03.02.26.1.01.0.000.110</t>
  </si>
  <si>
    <t>2.02.16.00.1.10.8.101.150</t>
  </si>
  <si>
    <t>2.02.10.00.1.10.0.000.150</t>
  </si>
  <si>
    <t>2.02.49.99.9.10.8.294.150</t>
  </si>
  <si>
    <t>1.08.04.02.0.01.1.000.110</t>
  </si>
  <si>
    <t>2.02.49.99.9.10.7.412.150</t>
  </si>
  <si>
    <t>2.02.49.99.9.10.8.428.150</t>
  </si>
  <si>
    <t>Прочие межбюджетные трасферты,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</t>
  </si>
  <si>
    <t>2.02.49.99.9.10.8.050.150</t>
  </si>
  <si>
    <t>Иные межбюджетные трансферты, передаваемые бюджетам сельских (городских) поселений за счет средств резервного фонда администрации Туруханского района</t>
  </si>
  <si>
    <t xml:space="preserve">Приложение 2 </t>
  </si>
  <si>
    <t>к решению Борского сельского Совета депутатов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</si>
  <si>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</si>
  <si>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Приложение 2</t>
  </si>
  <si>
    <t>Доходы Борского сельсовета  на 2025 год и плановый период 2026–2027 годов</t>
  </si>
  <si>
    <t>к решению Туруханского окружного Совета депутатов</t>
  </si>
  <si>
    <t>от 20.11.2025 № 5-62</t>
  </si>
  <si>
    <t>от 24.12.2024 № 34-214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</si>
</sst>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?"/>
    <numFmt numFmtId="166" formatCode="0.000"/>
    <numFmt numFmtId="167" formatCode="000000"/>
  </numFmts>
  <fonts count="12">
    <font>
      <sz val="10"/>
      <name val="Arial"/>
    </font>
    <font>
      <sz val="8.5"/>
      <name val="MS Sans Serif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MS Sans Serif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0" fillId="0" borderId="2" xfId="0" applyBorder="1"/>
    <xf numFmtId="0" fontId="7" fillId="0" borderId="0" xfId="0" applyFont="1"/>
    <xf numFmtId="0" fontId="6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5" fontId="3" fillId="0" borderId="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3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4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6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164" fontId="3" fillId="0" borderId="0" xfId="1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37"/>
  <sheetViews>
    <sheetView showGridLines="0" tabSelected="1" view="pageBreakPreview" zoomScale="60" zoomScaleNormal="100" workbookViewId="0">
      <selection activeCell="D3" sqref="D3:F3"/>
    </sheetView>
  </sheetViews>
  <sheetFormatPr defaultRowHeight="12.75" outlineLevelRow="7"/>
  <cols>
    <col min="1" max="1" width="6.7109375" style="5" customWidth="1"/>
    <col min="2" max="2" width="31.5703125" style="33" customWidth="1"/>
    <col min="3" max="3" width="60" customWidth="1"/>
    <col min="4" max="4" width="16.42578125" customWidth="1"/>
    <col min="5" max="6" width="15.42578125" customWidth="1"/>
  </cols>
  <sheetData>
    <row r="1" spans="1:6" ht="15.75">
      <c r="A1"/>
      <c r="C1" s="28"/>
      <c r="D1" s="29"/>
      <c r="E1" s="30"/>
      <c r="F1" s="31" t="s">
        <v>195</v>
      </c>
    </row>
    <row r="2" spans="1:6" ht="15.75">
      <c r="A2"/>
      <c r="C2" s="34" t="s">
        <v>197</v>
      </c>
      <c r="D2" s="35"/>
      <c r="E2" s="35"/>
      <c r="F2" s="35"/>
    </row>
    <row r="3" spans="1:6" ht="15.75">
      <c r="A3"/>
      <c r="C3" s="28"/>
      <c r="D3" s="36" t="s">
        <v>198</v>
      </c>
      <c r="E3" s="36"/>
      <c r="F3" s="36"/>
    </row>
    <row r="4" spans="1:6" ht="15.75">
      <c r="A4"/>
      <c r="C4" s="28"/>
      <c r="D4" s="32"/>
      <c r="E4" s="32"/>
      <c r="F4" s="32"/>
    </row>
    <row r="5" spans="1:6" ht="15.75">
      <c r="A5"/>
      <c r="C5" s="28"/>
      <c r="D5" s="29"/>
      <c r="E5" s="39" t="s">
        <v>192</v>
      </c>
      <c r="F5" s="39"/>
    </row>
    <row r="6" spans="1:6" ht="15.75">
      <c r="A6"/>
      <c r="C6" s="34" t="s">
        <v>193</v>
      </c>
      <c r="D6" s="35"/>
      <c r="E6" s="35"/>
      <c r="F6" s="35"/>
    </row>
    <row r="7" spans="1:6" ht="15.75">
      <c r="A7"/>
      <c r="C7" s="28"/>
      <c r="D7" s="36" t="s">
        <v>199</v>
      </c>
      <c r="E7" s="36"/>
      <c r="F7" s="36"/>
    </row>
    <row r="8" spans="1:6">
      <c r="A8" s="3"/>
    </row>
    <row r="9" spans="1:6" ht="18.75">
      <c r="A9" s="37" t="s">
        <v>196</v>
      </c>
      <c r="B9" s="38"/>
      <c r="C9" s="38"/>
      <c r="D9" s="38"/>
      <c r="E9" s="38"/>
      <c r="F9" s="38"/>
    </row>
    <row r="10" spans="1:6">
      <c r="A10" s="4"/>
      <c r="F10" s="1" t="s">
        <v>74</v>
      </c>
    </row>
    <row r="11" spans="1:6" ht="63">
      <c r="A11" s="8" t="s">
        <v>75</v>
      </c>
      <c r="B11" s="13" t="s">
        <v>76</v>
      </c>
      <c r="C11" s="8" t="s">
        <v>77</v>
      </c>
      <c r="D11" s="9" t="s">
        <v>150</v>
      </c>
      <c r="E11" s="9" t="s">
        <v>157</v>
      </c>
      <c r="F11" s="9" t="s">
        <v>160</v>
      </c>
    </row>
    <row r="12" spans="1:6" ht="15.75">
      <c r="A12" s="10" t="s">
        <v>78</v>
      </c>
      <c r="B12" s="11"/>
      <c r="C12" s="11"/>
      <c r="D12" s="12">
        <f>D13+D84</f>
        <v>138308.02522000001</v>
      </c>
      <c r="E12" s="12">
        <f>E13+E84</f>
        <v>97335.250999999989</v>
      </c>
      <c r="F12" s="12">
        <f>F13+F84</f>
        <v>97849.150999999983</v>
      </c>
    </row>
    <row r="13" spans="1:6" ht="15.75">
      <c r="A13" s="8"/>
      <c r="B13" s="13" t="s">
        <v>79</v>
      </c>
      <c r="C13" s="13" t="s">
        <v>80</v>
      </c>
      <c r="D13" s="14">
        <f>D14+D20+D30+D41+D45+D57+D62+D70+D76+D79</f>
        <v>4698.7</v>
      </c>
      <c r="E13" s="14">
        <f>E14+E20+E30+E41+E45+E57+E62+E70+E76+E79</f>
        <v>4853.7</v>
      </c>
      <c r="F13" s="14">
        <f>F14+F20+F30+F41+F45+F57+F62+F70+F76+F79</f>
        <v>5422.4</v>
      </c>
    </row>
    <row r="14" spans="1:6" ht="15.75" outlineLevel="1">
      <c r="A14" s="8"/>
      <c r="B14" s="13" t="s">
        <v>81</v>
      </c>
      <c r="C14" s="13" t="s">
        <v>82</v>
      </c>
      <c r="D14" s="14">
        <f>D15</f>
        <v>1743.6</v>
      </c>
      <c r="E14" s="14">
        <f>E15</f>
        <v>1831.6</v>
      </c>
      <c r="F14" s="14">
        <f>F15</f>
        <v>1923.6</v>
      </c>
    </row>
    <row r="15" spans="1:6" ht="15.75" outlineLevel="2">
      <c r="A15" s="8" t="s">
        <v>83</v>
      </c>
      <c r="B15" s="13" t="s">
        <v>84</v>
      </c>
      <c r="C15" s="13" t="s">
        <v>85</v>
      </c>
      <c r="D15" s="14">
        <f>D16+D18</f>
        <v>1743.6</v>
      </c>
      <c r="E15" s="14">
        <f>E16+E18</f>
        <v>1831.6</v>
      </c>
      <c r="F15" s="14">
        <f>F16+F18</f>
        <v>1923.6</v>
      </c>
    </row>
    <row r="16" spans="1:6" ht="94.5" outlineLevel="3">
      <c r="A16" s="8" t="s">
        <v>83</v>
      </c>
      <c r="B16" s="13" t="s">
        <v>178</v>
      </c>
      <c r="C16" s="15" t="s">
        <v>86</v>
      </c>
      <c r="D16" s="16">
        <f>D17</f>
        <v>1742.6</v>
      </c>
      <c r="E16" s="14">
        <f>E17</f>
        <v>1830.6</v>
      </c>
      <c r="F16" s="14">
        <f>F17</f>
        <v>1922.6</v>
      </c>
    </row>
    <row r="17" spans="1:6" ht="78.75" outlineLevel="7">
      <c r="A17" s="17" t="s">
        <v>83</v>
      </c>
      <c r="B17" s="19" t="s">
        <v>178</v>
      </c>
      <c r="C17" s="18" t="s">
        <v>86</v>
      </c>
      <c r="D17" s="16">
        <v>1742.6</v>
      </c>
      <c r="E17" s="16">
        <v>1830.6</v>
      </c>
      <c r="F17" s="16">
        <v>1922.6</v>
      </c>
    </row>
    <row r="18" spans="1:6" ht="141.75" outlineLevel="3">
      <c r="A18" s="8" t="s">
        <v>83</v>
      </c>
      <c r="B18" s="13" t="s">
        <v>87</v>
      </c>
      <c r="C18" s="15" t="s">
        <v>88</v>
      </c>
      <c r="D18" s="14">
        <f>D19</f>
        <v>1</v>
      </c>
      <c r="E18" s="14">
        <f>E19</f>
        <v>1</v>
      </c>
      <c r="F18" s="14">
        <f>F19</f>
        <v>1</v>
      </c>
    </row>
    <row r="19" spans="1:6" ht="126" outlineLevel="7">
      <c r="A19" s="17" t="s">
        <v>83</v>
      </c>
      <c r="B19" s="19" t="s">
        <v>87</v>
      </c>
      <c r="C19" s="18" t="s">
        <v>88</v>
      </c>
      <c r="D19" s="16">
        <v>1</v>
      </c>
      <c r="E19" s="16">
        <v>1</v>
      </c>
      <c r="F19" s="16">
        <v>1</v>
      </c>
    </row>
    <row r="20" spans="1:6" ht="47.25" outlineLevel="1">
      <c r="A20" s="8"/>
      <c r="B20" s="13" t="s">
        <v>89</v>
      </c>
      <c r="C20" s="13" t="s">
        <v>90</v>
      </c>
      <c r="D20" s="14">
        <f>D21</f>
        <v>1196.3999999999999</v>
      </c>
      <c r="E20" s="14">
        <f>E21</f>
        <v>1259.3999999999999</v>
      </c>
      <c r="F20" s="14">
        <f>F21</f>
        <v>1732.1</v>
      </c>
    </row>
    <row r="21" spans="1:6" ht="31.5" outlineLevel="2">
      <c r="A21" s="8" t="s">
        <v>83</v>
      </c>
      <c r="B21" s="13" t="s">
        <v>91</v>
      </c>
      <c r="C21" s="13" t="s">
        <v>92</v>
      </c>
      <c r="D21" s="14">
        <f>D22+D24+D26+D28</f>
        <v>1196.3999999999999</v>
      </c>
      <c r="E21" s="14">
        <f>E22+E24+E26+E28</f>
        <v>1259.3999999999999</v>
      </c>
      <c r="F21" s="14">
        <f>F22+F24+F26+F28</f>
        <v>1732.1</v>
      </c>
    </row>
    <row r="22" spans="1:6" ht="94.5" outlineLevel="3">
      <c r="A22" s="8" t="s">
        <v>83</v>
      </c>
      <c r="B22" s="13" t="s">
        <v>179</v>
      </c>
      <c r="C22" s="13" t="s">
        <v>93</v>
      </c>
      <c r="D22" s="14">
        <f>D23</f>
        <v>637.4</v>
      </c>
      <c r="E22" s="14">
        <f>E23</f>
        <v>662.9</v>
      </c>
      <c r="F22" s="14">
        <f>F23</f>
        <v>914.8</v>
      </c>
    </row>
    <row r="23" spans="1:6" ht="83.25" customHeight="1" outlineLevel="7">
      <c r="A23" s="17" t="s">
        <v>83</v>
      </c>
      <c r="B23" s="19" t="s">
        <v>179</v>
      </c>
      <c r="C23" s="19" t="s">
        <v>93</v>
      </c>
      <c r="D23" s="16">
        <v>637.4</v>
      </c>
      <c r="E23" s="16">
        <v>662.9</v>
      </c>
      <c r="F23" s="16">
        <v>914.8</v>
      </c>
    </row>
    <row r="24" spans="1:6" ht="110.25" outlineLevel="3">
      <c r="A24" s="17" t="s">
        <v>83</v>
      </c>
      <c r="B24" s="13" t="s">
        <v>180</v>
      </c>
      <c r="C24" s="15" t="s">
        <v>94</v>
      </c>
      <c r="D24" s="14">
        <f>D25</f>
        <v>3.3</v>
      </c>
      <c r="E24" s="14">
        <f>E25</f>
        <v>3.5</v>
      </c>
      <c r="F24" s="14">
        <f>F25</f>
        <v>4.8</v>
      </c>
    </row>
    <row r="25" spans="1:6" ht="100.5" customHeight="1" outlineLevel="7">
      <c r="A25" s="17" t="s">
        <v>83</v>
      </c>
      <c r="B25" s="19" t="s">
        <v>180</v>
      </c>
      <c r="C25" s="18" t="s">
        <v>94</v>
      </c>
      <c r="D25" s="16">
        <v>3.3</v>
      </c>
      <c r="E25" s="16">
        <v>3.5</v>
      </c>
      <c r="F25" s="16">
        <v>4.8</v>
      </c>
    </row>
    <row r="26" spans="1:6" ht="94.5" outlineLevel="3">
      <c r="A26" s="8" t="s">
        <v>83</v>
      </c>
      <c r="B26" s="13" t="s">
        <v>181</v>
      </c>
      <c r="C26" s="13" t="s">
        <v>95</v>
      </c>
      <c r="D26" s="14">
        <f>D27</f>
        <v>654.9</v>
      </c>
      <c r="E26" s="14">
        <f>E27</f>
        <v>694.2</v>
      </c>
      <c r="F26" s="14">
        <f>F27</f>
        <v>951.1</v>
      </c>
    </row>
    <row r="27" spans="1:6" ht="84.75" customHeight="1" outlineLevel="7">
      <c r="A27" s="17" t="s">
        <v>83</v>
      </c>
      <c r="B27" s="19" t="s">
        <v>181</v>
      </c>
      <c r="C27" s="19" t="s">
        <v>95</v>
      </c>
      <c r="D27" s="16">
        <v>654.9</v>
      </c>
      <c r="E27" s="16">
        <v>694.2</v>
      </c>
      <c r="F27" s="16">
        <v>951.1</v>
      </c>
    </row>
    <row r="28" spans="1:6" ht="94.5" outlineLevel="3">
      <c r="A28" s="8" t="s">
        <v>83</v>
      </c>
      <c r="B28" s="13" t="s">
        <v>182</v>
      </c>
      <c r="C28" s="13" t="s">
        <v>96</v>
      </c>
      <c r="D28" s="14">
        <f>D29</f>
        <v>-99.2</v>
      </c>
      <c r="E28" s="14">
        <f>E29</f>
        <v>-101.2</v>
      </c>
      <c r="F28" s="14">
        <f>F29</f>
        <v>-138.6</v>
      </c>
    </row>
    <row r="29" spans="1:6" ht="83.25" customHeight="1" outlineLevel="7">
      <c r="A29" s="17" t="s">
        <v>83</v>
      </c>
      <c r="B29" s="19" t="s">
        <v>182</v>
      </c>
      <c r="C29" s="19" t="s">
        <v>96</v>
      </c>
      <c r="D29" s="16">
        <v>-99.2</v>
      </c>
      <c r="E29" s="16">
        <v>-101.2</v>
      </c>
      <c r="F29" s="16">
        <v>-138.6</v>
      </c>
    </row>
    <row r="30" spans="1:6" ht="15.75" outlineLevel="1">
      <c r="A30" s="8"/>
      <c r="B30" s="13" t="s">
        <v>97</v>
      </c>
      <c r="C30" s="13" t="s">
        <v>98</v>
      </c>
      <c r="D30" s="14">
        <f>D31+D34</f>
        <v>1205</v>
      </c>
      <c r="E30" s="14">
        <f>E31+E34</f>
        <v>1205</v>
      </c>
      <c r="F30" s="14">
        <f>F31+F34</f>
        <v>1205</v>
      </c>
    </row>
    <row r="31" spans="1:6" ht="15.75" outlineLevel="2">
      <c r="A31" s="8" t="s">
        <v>83</v>
      </c>
      <c r="B31" s="13" t="s">
        <v>99</v>
      </c>
      <c r="C31" s="13" t="s">
        <v>100</v>
      </c>
      <c r="D31" s="14">
        <f t="shared" ref="D31:F32" si="0">D32</f>
        <v>200</v>
      </c>
      <c r="E31" s="14">
        <f t="shared" si="0"/>
        <v>200</v>
      </c>
      <c r="F31" s="14">
        <f t="shared" si="0"/>
        <v>200</v>
      </c>
    </row>
    <row r="32" spans="1:6" ht="47.25" outlineLevel="3">
      <c r="A32" s="8" t="s">
        <v>83</v>
      </c>
      <c r="B32" s="13" t="s">
        <v>125</v>
      </c>
      <c r="C32" s="13" t="s">
        <v>124</v>
      </c>
      <c r="D32" s="14">
        <f t="shared" si="0"/>
        <v>200</v>
      </c>
      <c r="E32" s="14">
        <f t="shared" si="0"/>
        <v>200</v>
      </c>
      <c r="F32" s="16">
        <f t="shared" si="0"/>
        <v>200</v>
      </c>
    </row>
    <row r="33" spans="1:6" ht="47.25" outlineLevel="7">
      <c r="A33" s="17" t="s">
        <v>83</v>
      </c>
      <c r="B33" s="19" t="s">
        <v>125</v>
      </c>
      <c r="C33" s="19" t="s">
        <v>126</v>
      </c>
      <c r="D33" s="16">
        <v>200</v>
      </c>
      <c r="E33" s="16">
        <v>200</v>
      </c>
      <c r="F33" s="16">
        <v>200</v>
      </c>
    </row>
    <row r="34" spans="1:6" ht="15.75" outlineLevel="2">
      <c r="A34" s="8"/>
      <c r="B34" s="13" t="s">
        <v>101</v>
      </c>
      <c r="C34" s="13" t="s">
        <v>102</v>
      </c>
      <c r="D34" s="14">
        <f>D35+D38</f>
        <v>1005</v>
      </c>
      <c r="E34" s="14">
        <f>E35+E38</f>
        <v>1005</v>
      </c>
      <c r="F34" s="14">
        <f>F35+F38</f>
        <v>1005</v>
      </c>
    </row>
    <row r="35" spans="1:6" ht="15.75" outlineLevel="3">
      <c r="A35" s="8" t="s">
        <v>83</v>
      </c>
      <c r="B35" s="13" t="s">
        <v>103</v>
      </c>
      <c r="C35" s="13" t="s">
        <v>104</v>
      </c>
      <c r="D35" s="14">
        <f t="shared" ref="D35:F36" si="1">D36</f>
        <v>900</v>
      </c>
      <c r="E35" s="14">
        <f t="shared" si="1"/>
        <v>900</v>
      </c>
      <c r="F35" s="14">
        <f t="shared" si="1"/>
        <v>900</v>
      </c>
    </row>
    <row r="36" spans="1:6" ht="47.25" outlineLevel="4">
      <c r="A36" s="8" t="s">
        <v>83</v>
      </c>
      <c r="B36" s="13" t="s">
        <v>128</v>
      </c>
      <c r="C36" s="13" t="s">
        <v>127</v>
      </c>
      <c r="D36" s="14">
        <f t="shared" si="1"/>
        <v>900</v>
      </c>
      <c r="E36" s="14">
        <f t="shared" si="1"/>
        <v>900</v>
      </c>
      <c r="F36" s="14">
        <f t="shared" si="1"/>
        <v>900</v>
      </c>
    </row>
    <row r="37" spans="1:6" ht="33.75" customHeight="1" outlineLevel="7">
      <c r="A37" s="17" t="s">
        <v>83</v>
      </c>
      <c r="B37" s="19" t="s">
        <v>128</v>
      </c>
      <c r="C37" s="19" t="s">
        <v>127</v>
      </c>
      <c r="D37" s="16">
        <v>900</v>
      </c>
      <c r="E37" s="16">
        <v>900</v>
      </c>
      <c r="F37" s="16">
        <v>900</v>
      </c>
    </row>
    <row r="38" spans="1:6" ht="15.75" outlineLevel="3">
      <c r="A38" s="8"/>
      <c r="B38" s="13" t="s">
        <v>105</v>
      </c>
      <c r="C38" s="13" t="s">
        <v>106</v>
      </c>
      <c r="D38" s="14">
        <f t="shared" ref="D38:F39" si="2">D39</f>
        <v>105</v>
      </c>
      <c r="E38" s="14">
        <f t="shared" si="2"/>
        <v>105</v>
      </c>
      <c r="F38" s="14">
        <f t="shared" si="2"/>
        <v>105</v>
      </c>
    </row>
    <row r="39" spans="1:6" ht="47.25" outlineLevel="4">
      <c r="A39" s="8" t="s">
        <v>83</v>
      </c>
      <c r="B39" s="13" t="s">
        <v>130</v>
      </c>
      <c r="C39" s="13" t="s">
        <v>129</v>
      </c>
      <c r="D39" s="14">
        <f t="shared" si="2"/>
        <v>105</v>
      </c>
      <c r="E39" s="14">
        <f t="shared" si="2"/>
        <v>105</v>
      </c>
      <c r="F39" s="14">
        <f t="shared" si="2"/>
        <v>105</v>
      </c>
    </row>
    <row r="40" spans="1:6" ht="47.25" outlineLevel="7">
      <c r="A40" s="17" t="s">
        <v>83</v>
      </c>
      <c r="B40" s="19" t="s">
        <v>130</v>
      </c>
      <c r="C40" s="19" t="s">
        <v>131</v>
      </c>
      <c r="D40" s="16">
        <v>105</v>
      </c>
      <c r="E40" s="16">
        <v>105</v>
      </c>
      <c r="F40" s="16">
        <v>105</v>
      </c>
    </row>
    <row r="41" spans="1:6" ht="15.75" outlineLevel="1">
      <c r="A41" s="8"/>
      <c r="B41" s="13" t="s">
        <v>107</v>
      </c>
      <c r="C41" s="13" t="s">
        <v>108</v>
      </c>
      <c r="D41" s="14">
        <f t="shared" ref="D41:F43" si="3">D42</f>
        <v>87</v>
      </c>
      <c r="E41" s="14">
        <f t="shared" si="3"/>
        <v>91</v>
      </c>
      <c r="F41" s="14">
        <f t="shared" si="3"/>
        <v>95</v>
      </c>
    </row>
    <row r="42" spans="1:6" ht="63" outlineLevel="2">
      <c r="A42" s="8" t="s">
        <v>111</v>
      </c>
      <c r="B42" s="13" t="s">
        <v>109</v>
      </c>
      <c r="C42" s="13" t="s">
        <v>0</v>
      </c>
      <c r="D42" s="14">
        <f t="shared" si="3"/>
        <v>87</v>
      </c>
      <c r="E42" s="14">
        <f t="shared" si="3"/>
        <v>91</v>
      </c>
      <c r="F42" s="14">
        <f t="shared" si="3"/>
        <v>95</v>
      </c>
    </row>
    <row r="43" spans="1:6" ht="94.5" outlineLevel="3">
      <c r="A43" s="8" t="s">
        <v>111</v>
      </c>
      <c r="B43" s="13" t="s">
        <v>186</v>
      </c>
      <c r="C43" s="13" t="s">
        <v>1</v>
      </c>
      <c r="D43" s="14">
        <f t="shared" si="3"/>
        <v>87</v>
      </c>
      <c r="E43" s="14">
        <f t="shared" si="3"/>
        <v>91</v>
      </c>
      <c r="F43" s="14">
        <f>F44</f>
        <v>95</v>
      </c>
    </row>
    <row r="44" spans="1:6" ht="78" customHeight="1" outlineLevel="4">
      <c r="A44" s="8" t="s">
        <v>111</v>
      </c>
      <c r="B44" s="19" t="s">
        <v>186</v>
      </c>
      <c r="C44" s="19" t="s">
        <v>1</v>
      </c>
      <c r="D44" s="14">
        <v>87</v>
      </c>
      <c r="E44" s="14">
        <v>91</v>
      </c>
      <c r="F44" s="14">
        <v>95</v>
      </c>
    </row>
    <row r="45" spans="1:6" ht="47.25" outlineLevel="1">
      <c r="A45" s="8" t="s">
        <v>111</v>
      </c>
      <c r="B45" s="13" t="s">
        <v>2</v>
      </c>
      <c r="C45" s="13" t="s">
        <v>3</v>
      </c>
      <c r="D45" s="14">
        <v>0</v>
      </c>
      <c r="E45" s="14">
        <v>0</v>
      </c>
      <c r="F45" s="14">
        <v>0</v>
      </c>
    </row>
    <row r="46" spans="1:6" ht="110.25" outlineLevel="2">
      <c r="A46" s="8" t="s">
        <v>111</v>
      </c>
      <c r="B46" s="13" t="s">
        <v>4</v>
      </c>
      <c r="C46" s="15" t="s">
        <v>5</v>
      </c>
      <c r="D46" s="14">
        <v>0</v>
      </c>
      <c r="E46" s="14">
        <v>0</v>
      </c>
      <c r="F46" s="14">
        <v>0</v>
      </c>
    </row>
    <row r="47" spans="1:6" ht="78.75" outlineLevel="3">
      <c r="A47" s="8" t="s">
        <v>111</v>
      </c>
      <c r="B47" s="13" t="s">
        <v>6</v>
      </c>
      <c r="C47" s="13" t="s">
        <v>7</v>
      </c>
      <c r="D47" s="14">
        <v>0</v>
      </c>
      <c r="E47" s="14">
        <v>0</v>
      </c>
      <c r="F47" s="14">
        <v>0</v>
      </c>
    </row>
    <row r="48" spans="1:6" ht="95.25" customHeight="1" outlineLevel="4">
      <c r="A48" s="8" t="s">
        <v>111</v>
      </c>
      <c r="B48" s="13" t="s">
        <v>8</v>
      </c>
      <c r="C48" s="15" t="s">
        <v>9</v>
      </c>
      <c r="D48" s="14">
        <v>0</v>
      </c>
      <c r="E48" s="14">
        <v>0</v>
      </c>
      <c r="F48" s="14">
        <v>0</v>
      </c>
    </row>
    <row r="49" spans="1:6" ht="94.5" outlineLevel="7">
      <c r="A49" s="8" t="s">
        <v>111</v>
      </c>
      <c r="B49" s="19" t="s">
        <v>8</v>
      </c>
      <c r="C49" s="18" t="s">
        <v>9</v>
      </c>
      <c r="D49" s="14">
        <v>0</v>
      </c>
      <c r="E49" s="14">
        <v>0</v>
      </c>
      <c r="F49" s="14">
        <v>0</v>
      </c>
    </row>
    <row r="50" spans="1:6" ht="96.75" customHeight="1" outlineLevel="3">
      <c r="A50" s="8" t="s">
        <v>111</v>
      </c>
      <c r="B50" s="13" t="s">
        <v>10</v>
      </c>
      <c r="C50" s="15" t="s">
        <v>11</v>
      </c>
      <c r="D50" s="14">
        <v>0</v>
      </c>
      <c r="E50" s="14">
        <v>0</v>
      </c>
      <c r="F50" s="14">
        <v>0</v>
      </c>
    </row>
    <row r="51" spans="1:6" ht="94.5" outlineLevel="4">
      <c r="A51" s="8" t="s">
        <v>111</v>
      </c>
      <c r="B51" s="13" t="s">
        <v>49</v>
      </c>
      <c r="C51" s="13" t="s">
        <v>48</v>
      </c>
      <c r="D51" s="14">
        <v>0</v>
      </c>
      <c r="E51" s="14">
        <v>0</v>
      </c>
      <c r="F51" s="14">
        <v>0</v>
      </c>
    </row>
    <row r="52" spans="1:6" ht="78.75" outlineLevel="7">
      <c r="A52" s="8" t="s">
        <v>111</v>
      </c>
      <c r="B52" s="19" t="s">
        <v>49</v>
      </c>
      <c r="C52" s="19" t="s">
        <v>48</v>
      </c>
      <c r="D52" s="14">
        <v>0</v>
      </c>
      <c r="E52" s="14">
        <v>0</v>
      </c>
      <c r="F52" s="14">
        <v>0</v>
      </c>
    </row>
    <row r="53" spans="1:6" ht="94.5" outlineLevel="2">
      <c r="A53" s="8" t="s">
        <v>111</v>
      </c>
      <c r="B53" s="13" t="s">
        <v>12</v>
      </c>
      <c r="C53" s="15" t="s">
        <v>13</v>
      </c>
      <c r="D53" s="14">
        <v>0</v>
      </c>
      <c r="E53" s="14">
        <v>0</v>
      </c>
      <c r="F53" s="14">
        <v>0</v>
      </c>
    </row>
    <row r="54" spans="1:6" ht="94.5" outlineLevel="3">
      <c r="A54" s="8" t="s">
        <v>111</v>
      </c>
      <c r="B54" s="13" t="s">
        <v>14</v>
      </c>
      <c r="C54" s="15" t="s">
        <v>15</v>
      </c>
      <c r="D54" s="14">
        <v>0</v>
      </c>
      <c r="E54" s="14">
        <v>0</v>
      </c>
      <c r="F54" s="14">
        <v>0</v>
      </c>
    </row>
    <row r="55" spans="1:6" ht="94.5" outlineLevel="4">
      <c r="A55" s="8" t="s">
        <v>111</v>
      </c>
      <c r="B55" s="13" t="s">
        <v>50</v>
      </c>
      <c r="C55" s="20" t="s">
        <v>51</v>
      </c>
      <c r="D55" s="14">
        <v>0</v>
      </c>
      <c r="E55" s="14">
        <v>0</v>
      </c>
      <c r="F55" s="14">
        <v>0</v>
      </c>
    </row>
    <row r="56" spans="1:6" ht="94.5" outlineLevel="7">
      <c r="A56" s="8" t="s">
        <v>111</v>
      </c>
      <c r="B56" s="19" t="s">
        <v>50</v>
      </c>
      <c r="C56" s="21" t="s">
        <v>51</v>
      </c>
      <c r="D56" s="14">
        <v>0</v>
      </c>
      <c r="E56" s="14">
        <v>0</v>
      </c>
      <c r="F56" s="14">
        <v>0</v>
      </c>
    </row>
    <row r="57" spans="1:6" ht="31.5" outlineLevel="1">
      <c r="A57" s="8" t="s">
        <v>111</v>
      </c>
      <c r="B57" s="13" t="s">
        <v>16</v>
      </c>
      <c r="C57" s="13" t="s">
        <v>17</v>
      </c>
      <c r="D57" s="14">
        <v>0</v>
      </c>
      <c r="E57" s="14">
        <v>0</v>
      </c>
      <c r="F57" s="14">
        <v>0</v>
      </c>
    </row>
    <row r="58" spans="1:6" ht="15.75" outlineLevel="2">
      <c r="A58" s="8" t="s">
        <v>111</v>
      </c>
      <c r="B58" s="13" t="s">
        <v>18</v>
      </c>
      <c r="C58" s="13" t="s">
        <v>19</v>
      </c>
      <c r="D58" s="14">
        <v>0</v>
      </c>
      <c r="E58" s="14">
        <v>0</v>
      </c>
      <c r="F58" s="14">
        <v>0</v>
      </c>
    </row>
    <row r="59" spans="1:6" ht="15.75" outlineLevel="3">
      <c r="A59" s="8" t="s">
        <v>111</v>
      </c>
      <c r="B59" s="13" t="s">
        <v>20</v>
      </c>
      <c r="C59" s="13" t="s">
        <v>21</v>
      </c>
      <c r="D59" s="14">
        <v>0</v>
      </c>
      <c r="E59" s="14">
        <v>0</v>
      </c>
      <c r="F59" s="14">
        <v>0</v>
      </c>
    </row>
    <row r="60" spans="1:6" ht="47.25" outlineLevel="4">
      <c r="A60" s="8" t="s">
        <v>111</v>
      </c>
      <c r="B60" s="13" t="s">
        <v>52</v>
      </c>
      <c r="C60" s="13" t="s">
        <v>54</v>
      </c>
      <c r="D60" s="14">
        <v>0</v>
      </c>
      <c r="E60" s="14">
        <v>0</v>
      </c>
      <c r="F60" s="14">
        <v>0</v>
      </c>
    </row>
    <row r="61" spans="1:6" ht="47.25" outlineLevel="7">
      <c r="A61" s="8" t="s">
        <v>111</v>
      </c>
      <c r="B61" s="19" t="s">
        <v>53</v>
      </c>
      <c r="C61" s="19" t="s">
        <v>54</v>
      </c>
      <c r="D61" s="14">
        <v>0</v>
      </c>
      <c r="E61" s="14">
        <v>0</v>
      </c>
      <c r="F61" s="14">
        <v>0</v>
      </c>
    </row>
    <row r="62" spans="1:6" ht="31.5" outlineLevel="1">
      <c r="A62" s="8"/>
      <c r="B62" s="13" t="s">
        <v>22</v>
      </c>
      <c r="C62" s="13" t="s">
        <v>23</v>
      </c>
      <c r="D62" s="14">
        <v>0</v>
      </c>
      <c r="E62" s="14">
        <v>0</v>
      </c>
      <c r="F62" s="14">
        <v>0</v>
      </c>
    </row>
    <row r="63" spans="1:6" ht="94.5" outlineLevel="2">
      <c r="A63" s="8" t="s">
        <v>111</v>
      </c>
      <c r="B63" s="13" t="s">
        <v>24</v>
      </c>
      <c r="C63" s="15" t="s">
        <v>25</v>
      </c>
      <c r="D63" s="14">
        <v>0</v>
      </c>
      <c r="E63" s="14">
        <v>0</v>
      </c>
      <c r="F63" s="14">
        <v>0</v>
      </c>
    </row>
    <row r="64" spans="1:6" ht="110.25" outlineLevel="3">
      <c r="A64" s="8" t="s">
        <v>111</v>
      </c>
      <c r="B64" s="13" t="s">
        <v>55</v>
      </c>
      <c r="C64" s="15" t="s">
        <v>58</v>
      </c>
      <c r="D64" s="14">
        <v>0</v>
      </c>
      <c r="E64" s="14">
        <v>0</v>
      </c>
      <c r="F64" s="14">
        <v>0</v>
      </c>
    </row>
    <row r="65" spans="1:6" ht="110.25" outlineLevel="7">
      <c r="A65" s="17" t="s">
        <v>111</v>
      </c>
      <c r="B65" s="19" t="s">
        <v>56</v>
      </c>
      <c r="C65" s="18" t="s">
        <v>57</v>
      </c>
      <c r="D65" s="14">
        <v>0</v>
      </c>
      <c r="E65" s="14">
        <v>0</v>
      </c>
      <c r="F65" s="14">
        <v>0</v>
      </c>
    </row>
    <row r="66" spans="1:6" ht="31.5" outlineLevel="2">
      <c r="A66" s="17" t="s">
        <v>111</v>
      </c>
      <c r="B66" s="13" t="s">
        <v>26</v>
      </c>
      <c r="C66" s="13" t="s">
        <v>27</v>
      </c>
      <c r="D66" s="14">
        <v>0</v>
      </c>
      <c r="E66" s="14">
        <v>0</v>
      </c>
      <c r="F66" s="14">
        <v>0</v>
      </c>
    </row>
    <row r="67" spans="1:6" ht="47.25" outlineLevel="3">
      <c r="A67" s="17" t="s">
        <v>111</v>
      </c>
      <c r="B67" s="13" t="s">
        <v>28</v>
      </c>
      <c r="C67" s="13" t="s">
        <v>29</v>
      </c>
      <c r="D67" s="14">
        <v>0</v>
      </c>
      <c r="E67" s="14">
        <v>0</v>
      </c>
      <c r="F67" s="14">
        <v>0</v>
      </c>
    </row>
    <row r="68" spans="1:6" ht="63" outlineLevel="4">
      <c r="A68" s="17" t="s">
        <v>111</v>
      </c>
      <c r="B68" s="13" t="s">
        <v>59</v>
      </c>
      <c r="C68" s="13" t="s">
        <v>30</v>
      </c>
      <c r="D68" s="14">
        <v>0</v>
      </c>
      <c r="E68" s="14">
        <v>0</v>
      </c>
      <c r="F68" s="14">
        <v>0</v>
      </c>
    </row>
    <row r="69" spans="1:6" ht="49.5" customHeight="1" outlineLevel="7">
      <c r="A69" s="17" t="s">
        <v>111</v>
      </c>
      <c r="B69" s="19" t="s">
        <v>59</v>
      </c>
      <c r="C69" s="19" t="s">
        <v>60</v>
      </c>
      <c r="D69" s="14">
        <v>0</v>
      </c>
      <c r="E69" s="14">
        <v>0</v>
      </c>
      <c r="F69" s="14">
        <v>0</v>
      </c>
    </row>
    <row r="70" spans="1:6" ht="15.75" outlineLevel="1">
      <c r="A70" s="17" t="s">
        <v>111</v>
      </c>
      <c r="B70" s="13" t="s">
        <v>31</v>
      </c>
      <c r="C70" s="13" t="s">
        <v>32</v>
      </c>
      <c r="D70" s="14">
        <v>0</v>
      </c>
      <c r="E70" s="14">
        <v>0</v>
      </c>
      <c r="F70" s="14">
        <v>0</v>
      </c>
    </row>
    <row r="71" spans="1:6" ht="31.5" outlineLevel="2">
      <c r="A71" s="17" t="s">
        <v>111</v>
      </c>
      <c r="B71" s="13" t="s">
        <v>33</v>
      </c>
      <c r="C71" s="13" t="s">
        <v>34</v>
      </c>
      <c r="D71" s="14">
        <v>0</v>
      </c>
      <c r="E71" s="14">
        <v>0</v>
      </c>
      <c r="F71" s="14">
        <v>0</v>
      </c>
    </row>
    <row r="72" spans="1:6" ht="78.75" outlineLevel="2">
      <c r="A72" s="17" t="s">
        <v>111</v>
      </c>
      <c r="B72" s="13" t="s">
        <v>35</v>
      </c>
      <c r="C72" s="13" t="s">
        <v>36</v>
      </c>
      <c r="D72" s="14">
        <v>0</v>
      </c>
      <c r="E72" s="14">
        <v>0</v>
      </c>
      <c r="F72" s="14">
        <v>0</v>
      </c>
    </row>
    <row r="73" spans="1:6" ht="78.75" outlineLevel="7">
      <c r="A73" s="17" t="s">
        <v>111</v>
      </c>
      <c r="B73" s="19" t="s">
        <v>62</v>
      </c>
      <c r="C73" s="19" t="s">
        <v>61</v>
      </c>
      <c r="D73" s="14">
        <v>0</v>
      </c>
      <c r="E73" s="14">
        <v>0</v>
      </c>
      <c r="F73" s="14">
        <v>0</v>
      </c>
    </row>
    <row r="74" spans="1:6" ht="31.5" outlineLevel="2">
      <c r="A74" s="17" t="s">
        <v>111</v>
      </c>
      <c r="B74" s="13" t="s">
        <v>37</v>
      </c>
      <c r="C74" s="13" t="s">
        <v>38</v>
      </c>
      <c r="D74" s="14">
        <v>0</v>
      </c>
      <c r="E74" s="14">
        <v>0</v>
      </c>
      <c r="F74" s="14">
        <v>0</v>
      </c>
    </row>
    <row r="75" spans="1:6" ht="47.25" outlineLevel="3">
      <c r="A75" s="17" t="s">
        <v>111</v>
      </c>
      <c r="B75" s="19" t="s">
        <v>63</v>
      </c>
      <c r="C75" s="19" t="s">
        <v>64</v>
      </c>
      <c r="D75" s="14">
        <v>0</v>
      </c>
      <c r="E75" s="14">
        <v>0</v>
      </c>
      <c r="F75" s="14">
        <v>0</v>
      </c>
    </row>
    <row r="76" spans="1:6" ht="15.75" outlineLevel="1">
      <c r="A76" s="17" t="s">
        <v>111</v>
      </c>
      <c r="B76" s="13" t="s">
        <v>39</v>
      </c>
      <c r="C76" s="13" t="s">
        <v>40</v>
      </c>
      <c r="D76" s="14">
        <v>0</v>
      </c>
      <c r="E76" s="14">
        <v>0</v>
      </c>
      <c r="F76" s="14">
        <v>0</v>
      </c>
    </row>
    <row r="77" spans="1:6" ht="15.75" outlineLevel="2">
      <c r="A77" s="17" t="s">
        <v>111</v>
      </c>
      <c r="B77" s="13" t="s">
        <v>41</v>
      </c>
      <c r="C77" s="13" t="s">
        <v>42</v>
      </c>
      <c r="D77" s="14">
        <v>0</v>
      </c>
      <c r="E77" s="14">
        <v>0</v>
      </c>
      <c r="F77" s="14">
        <v>0</v>
      </c>
    </row>
    <row r="78" spans="1:6" ht="31.5" outlineLevel="3">
      <c r="A78" s="17" t="s">
        <v>111</v>
      </c>
      <c r="B78" s="13" t="s">
        <v>65</v>
      </c>
      <c r="C78" s="13" t="s">
        <v>66</v>
      </c>
      <c r="D78" s="14">
        <v>0</v>
      </c>
      <c r="E78" s="14">
        <v>0</v>
      </c>
      <c r="F78" s="14">
        <v>0</v>
      </c>
    </row>
    <row r="79" spans="1:6" s="6" customFormat="1" ht="47.25" outlineLevel="3">
      <c r="A79" s="8" t="s">
        <v>111</v>
      </c>
      <c r="B79" s="13" t="s">
        <v>147</v>
      </c>
      <c r="C79" s="13" t="s">
        <v>3</v>
      </c>
      <c r="D79" s="14">
        <f>D80+D82</f>
        <v>466.7</v>
      </c>
      <c r="E79" s="14">
        <f>E80+E82</f>
        <v>466.7</v>
      </c>
      <c r="F79" s="14">
        <f>F80+F82</f>
        <v>466.7</v>
      </c>
    </row>
    <row r="80" spans="1:6" ht="94.5" outlineLevel="3">
      <c r="A80" s="17" t="s">
        <v>111</v>
      </c>
      <c r="B80" s="13" t="s">
        <v>153</v>
      </c>
      <c r="C80" s="13" t="s">
        <v>149</v>
      </c>
      <c r="D80" s="14">
        <f>D81</f>
        <v>4.7</v>
      </c>
      <c r="E80" s="14">
        <f>E81</f>
        <v>4.7</v>
      </c>
      <c r="F80" s="14">
        <f>F81</f>
        <v>4.7</v>
      </c>
    </row>
    <row r="81" spans="1:7" s="7" customFormat="1" ht="78.75" outlineLevel="3">
      <c r="A81" s="17" t="s">
        <v>111</v>
      </c>
      <c r="B81" s="19" t="s">
        <v>148</v>
      </c>
      <c r="C81" s="19" t="s">
        <v>149</v>
      </c>
      <c r="D81" s="16">
        <v>4.7</v>
      </c>
      <c r="E81" s="16">
        <v>4.7</v>
      </c>
      <c r="F81" s="16">
        <v>4.7</v>
      </c>
    </row>
    <row r="82" spans="1:7" ht="47.25" outlineLevel="3">
      <c r="A82" s="17" t="s">
        <v>111</v>
      </c>
      <c r="B82" s="13" t="s">
        <v>155</v>
      </c>
      <c r="C82" s="13" t="s">
        <v>156</v>
      </c>
      <c r="D82" s="14">
        <f>D83</f>
        <v>462</v>
      </c>
      <c r="E82" s="14">
        <f>E83</f>
        <v>462</v>
      </c>
      <c r="F82" s="14">
        <f>F83</f>
        <v>462</v>
      </c>
    </row>
    <row r="83" spans="1:7" s="7" customFormat="1" ht="47.25" outlineLevel="3">
      <c r="A83" s="17" t="s">
        <v>111</v>
      </c>
      <c r="B83" s="19" t="s">
        <v>154</v>
      </c>
      <c r="C83" s="19" t="s">
        <v>156</v>
      </c>
      <c r="D83" s="16">
        <v>462</v>
      </c>
      <c r="E83" s="16">
        <v>462</v>
      </c>
      <c r="F83" s="16">
        <v>462</v>
      </c>
    </row>
    <row r="84" spans="1:7" ht="15.75">
      <c r="A84" s="8"/>
      <c r="B84" s="13" t="s">
        <v>43</v>
      </c>
      <c r="C84" s="13" t="s">
        <v>44</v>
      </c>
      <c r="D84" s="14">
        <f>D85</f>
        <v>133609.32522</v>
      </c>
      <c r="E84" s="14">
        <f>E85</f>
        <v>92481.550999999992</v>
      </c>
      <c r="F84" s="14">
        <f>F85</f>
        <v>92426.750999999989</v>
      </c>
    </row>
    <row r="85" spans="1:7" ht="47.25" outlineLevel="1">
      <c r="A85" s="8"/>
      <c r="B85" s="13" t="s">
        <v>45</v>
      </c>
      <c r="C85" s="13" t="s">
        <v>46</v>
      </c>
      <c r="D85" s="14">
        <f>D86+D97+D90</f>
        <v>133609.32522</v>
      </c>
      <c r="E85" s="14">
        <f>E86+E97+E90</f>
        <v>92481.550999999992</v>
      </c>
      <c r="F85" s="14">
        <f>F86+F97+F90</f>
        <v>92426.750999999989</v>
      </c>
    </row>
    <row r="86" spans="1:7" ht="31.5" outlineLevel="1">
      <c r="A86" s="8" t="s">
        <v>111</v>
      </c>
      <c r="B86" s="13" t="s">
        <v>116</v>
      </c>
      <c r="C86" s="22" t="s">
        <v>110</v>
      </c>
      <c r="D86" s="14">
        <f>D87</f>
        <v>30511.192999999999</v>
      </c>
      <c r="E86" s="14">
        <f>E87</f>
        <v>25742.332000000002</v>
      </c>
      <c r="F86" s="14">
        <f>F87</f>
        <v>27426.667999999998</v>
      </c>
    </row>
    <row r="87" spans="1:7" ht="31.5" outlineLevel="1">
      <c r="A87" s="8" t="s">
        <v>111</v>
      </c>
      <c r="B87" s="19" t="s">
        <v>184</v>
      </c>
      <c r="C87" s="23" t="s">
        <v>132</v>
      </c>
      <c r="D87" s="14">
        <f>D88+D89</f>
        <v>30511.192999999999</v>
      </c>
      <c r="E87" s="14">
        <f>E88+E89</f>
        <v>25742.332000000002</v>
      </c>
      <c r="F87" s="14">
        <f>F88+F89</f>
        <v>27426.667999999998</v>
      </c>
    </row>
    <row r="88" spans="1:7" ht="236.25" outlineLevel="1">
      <c r="A88" s="8" t="s">
        <v>111</v>
      </c>
      <c r="B88" s="13" t="s">
        <v>133</v>
      </c>
      <c r="C88" s="15" t="s">
        <v>177</v>
      </c>
      <c r="D88" s="14">
        <v>15491.5</v>
      </c>
      <c r="E88" s="14">
        <v>5985.1</v>
      </c>
      <c r="F88" s="14">
        <v>5985.1</v>
      </c>
    </row>
    <row r="89" spans="1:7" ht="204.75" outlineLevel="1">
      <c r="A89" s="8" t="s">
        <v>111</v>
      </c>
      <c r="B89" s="13" t="s">
        <v>183</v>
      </c>
      <c r="C89" s="15" t="s">
        <v>176</v>
      </c>
      <c r="D89" s="14">
        <v>15019.692999999999</v>
      </c>
      <c r="E89" s="14">
        <v>19757.232</v>
      </c>
      <c r="F89" s="14">
        <v>21441.567999999999</v>
      </c>
    </row>
    <row r="90" spans="1:7" ht="31.5" outlineLevel="2">
      <c r="A90" s="8" t="s">
        <v>111</v>
      </c>
      <c r="B90" s="13" t="s">
        <v>134</v>
      </c>
      <c r="C90" s="13" t="s">
        <v>68</v>
      </c>
      <c r="D90" s="14">
        <f>D91+D94</f>
        <v>1128.49</v>
      </c>
      <c r="E90" s="14">
        <f>E91+E94</f>
        <v>1217.3</v>
      </c>
      <c r="F90" s="14">
        <f>F91+F94</f>
        <v>1258.5</v>
      </c>
      <c r="G90" s="2"/>
    </row>
    <row r="91" spans="1:7" ht="53.25" customHeight="1" outlineLevel="3">
      <c r="A91" s="8" t="s">
        <v>111</v>
      </c>
      <c r="B91" s="13" t="s">
        <v>135</v>
      </c>
      <c r="C91" s="13" t="s">
        <v>137</v>
      </c>
      <c r="D91" s="14">
        <f t="shared" ref="D91:F92" si="4">D92</f>
        <v>1102.7460000000001</v>
      </c>
      <c r="E91" s="14">
        <f t="shared" si="4"/>
        <v>1194.3</v>
      </c>
      <c r="F91" s="14">
        <f t="shared" si="4"/>
        <v>1235.5</v>
      </c>
    </row>
    <row r="92" spans="1:7" ht="94.5" outlineLevel="4">
      <c r="A92" s="8" t="s">
        <v>111</v>
      </c>
      <c r="B92" s="13" t="s">
        <v>136</v>
      </c>
      <c r="C92" s="13" t="s">
        <v>175</v>
      </c>
      <c r="D92" s="16">
        <v>1102.7460000000001</v>
      </c>
      <c r="E92" s="16">
        <f t="shared" si="4"/>
        <v>1194.3</v>
      </c>
      <c r="F92" s="16">
        <f t="shared" si="4"/>
        <v>1235.5</v>
      </c>
    </row>
    <row r="93" spans="1:7" ht="94.5" outlineLevel="7">
      <c r="A93" s="17" t="s">
        <v>111</v>
      </c>
      <c r="B93" s="19" t="s">
        <v>136</v>
      </c>
      <c r="C93" s="19" t="s">
        <v>175</v>
      </c>
      <c r="D93" s="16">
        <v>1102.7460000000001</v>
      </c>
      <c r="E93" s="16">
        <v>1194.3</v>
      </c>
      <c r="F93" s="16">
        <v>1235.5</v>
      </c>
    </row>
    <row r="94" spans="1:7" ht="46.5" customHeight="1" outlineLevel="3">
      <c r="A94" s="8" t="s">
        <v>111</v>
      </c>
      <c r="B94" s="13" t="s">
        <v>138</v>
      </c>
      <c r="C94" s="13" t="s">
        <v>139</v>
      </c>
      <c r="D94" s="14">
        <f t="shared" ref="D94:F95" si="5">D95</f>
        <v>25.744</v>
      </c>
      <c r="E94" s="14">
        <f t="shared" si="5"/>
        <v>23</v>
      </c>
      <c r="F94" s="14">
        <f t="shared" si="5"/>
        <v>23</v>
      </c>
    </row>
    <row r="95" spans="1:7" ht="141.75" outlineLevel="5">
      <c r="A95" s="8" t="s">
        <v>111</v>
      </c>
      <c r="B95" s="13" t="s">
        <v>140</v>
      </c>
      <c r="C95" s="15" t="s">
        <v>174</v>
      </c>
      <c r="D95" s="16">
        <f t="shared" si="5"/>
        <v>25.744</v>
      </c>
      <c r="E95" s="16">
        <f t="shared" si="5"/>
        <v>23</v>
      </c>
      <c r="F95" s="16">
        <f t="shared" si="5"/>
        <v>23</v>
      </c>
    </row>
    <row r="96" spans="1:7" ht="141.75" outlineLevel="7">
      <c r="A96" s="17" t="s">
        <v>111</v>
      </c>
      <c r="B96" s="19" t="s">
        <v>140</v>
      </c>
      <c r="C96" s="18" t="s">
        <v>174</v>
      </c>
      <c r="D96" s="16">
        <v>25.744</v>
      </c>
      <c r="E96" s="16">
        <v>23</v>
      </c>
      <c r="F96" s="16">
        <v>23</v>
      </c>
    </row>
    <row r="97" spans="1:6" ht="15.75" outlineLevel="2">
      <c r="A97" s="8"/>
      <c r="B97" s="13" t="s">
        <v>141</v>
      </c>
      <c r="C97" s="13" t="s">
        <v>69</v>
      </c>
      <c r="D97" s="14">
        <f>D98+D100</f>
        <v>101969.64222000002</v>
      </c>
      <c r="E97" s="14">
        <f>E98+E100</f>
        <v>65521.918999999987</v>
      </c>
      <c r="F97" s="14">
        <f>F98+F100</f>
        <v>63741.582999999991</v>
      </c>
    </row>
    <row r="98" spans="1:6" ht="189" outlineLevel="3">
      <c r="A98" s="8" t="s">
        <v>111</v>
      </c>
      <c r="B98" s="13" t="s">
        <v>142</v>
      </c>
      <c r="C98" s="20" t="s">
        <v>172</v>
      </c>
      <c r="D98" s="14">
        <f>D99</f>
        <v>4590.3270000000002</v>
      </c>
      <c r="E98" s="14">
        <f>E99</f>
        <v>4590.3270000000002</v>
      </c>
      <c r="F98" s="14">
        <f>F99</f>
        <v>4590.3270000000002</v>
      </c>
    </row>
    <row r="99" spans="1:6" ht="181.5" customHeight="1" outlineLevel="4">
      <c r="A99" s="8" t="s">
        <v>111</v>
      </c>
      <c r="B99" s="13" t="s">
        <v>143</v>
      </c>
      <c r="C99" s="21" t="s">
        <v>172</v>
      </c>
      <c r="D99" s="14">
        <v>4590.3270000000002</v>
      </c>
      <c r="E99" s="14">
        <v>4590.3270000000002</v>
      </c>
      <c r="F99" s="14">
        <v>4590.3270000000002</v>
      </c>
    </row>
    <row r="100" spans="1:6" ht="31.5" outlineLevel="4">
      <c r="A100" s="8"/>
      <c r="B100" s="13" t="s">
        <v>144</v>
      </c>
      <c r="C100" s="13" t="s">
        <v>67</v>
      </c>
      <c r="D100" s="14">
        <f>D101</f>
        <v>97379.315220000019</v>
      </c>
      <c r="E100" s="14">
        <f>E101</f>
        <v>60931.59199999999</v>
      </c>
      <c r="F100" s="14">
        <f>F101</f>
        <v>59151.255999999994</v>
      </c>
    </row>
    <row r="101" spans="1:6" ht="31.5" outlineLevel="3">
      <c r="A101" s="8" t="s">
        <v>111</v>
      </c>
      <c r="B101" s="13" t="s">
        <v>117</v>
      </c>
      <c r="C101" s="13" t="s">
        <v>112</v>
      </c>
      <c r="D101" s="14">
        <f>D102+D106+D108+D110+D114+D116+D118+D120+D126+D104+D122+D112+D124+D128+D130+D132</f>
        <v>97379.315220000019</v>
      </c>
      <c r="E101" s="14">
        <f>E102+E106+E108+E110+E114+E116+E118+E120+E126+E104+E123+E112+E124</f>
        <v>60931.59199999999</v>
      </c>
      <c r="F101" s="14">
        <f>F102+F106+F108+F110+F114+F116+F118+F120+F126+F104+F112+F124</f>
        <v>59151.255999999994</v>
      </c>
    </row>
    <row r="102" spans="1:6" ht="157.5" outlineLevel="4">
      <c r="A102" s="8" t="s">
        <v>111</v>
      </c>
      <c r="B102" s="13" t="s">
        <v>151</v>
      </c>
      <c r="C102" s="24" t="s">
        <v>171</v>
      </c>
      <c r="D102" s="14">
        <f>D103</f>
        <v>5542</v>
      </c>
      <c r="E102" s="14">
        <f>E103</f>
        <v>5542</v>
      </c>
      <c r="F102" s="14">
        <f>F103</f>
        <v>5542</v>
      </c>
    </row>
    <row r="103" spans="1:6" ht="141.75" outlineLevel="7">
      <c r="A103" s="17" t="s">
        <v>111</v>
      </c>
      <c r="B103" s="19" t="s">
        <v>151</v>
      </c>
      <c r="C103" s="25" t="s">
        <v>171</v>
      </c>
      <c r="D103" s="16">
        <v>5542</v>
      </c>
      <c r="E103" s="16">
        <v>5542</v>
      </c>
      <c r="F103" s="16">
        <v>5542</v>
      </c>
    </row>
    <row r="104" spans="1:6" ht="157.5" outlineLevel="7">
      <c r="A104" s="17" t="s">
        <v>111</v>
      </c>
      <c r="B104" s="13" t="s">
        <v>152</v>
      </c>
      <c r="C104" s="24" t="s">
        <v>170</v>
      </c>
      <c r="D104" s="14">
        <f>D105</f>
        <v>2099.9259999999999</v>
      </c>
      <c r="E104" s="14">
        <f>E105</f>
        <v>2099.9259999999999</v>
      </c>
      <c r="F104" s="14">
        <f>F105</f>
        <v>2099.9259999999999</v>
      </c>
    </row>
    <row r="105" spans="1:6" ht="142.5" customHeight="1" outlineLevel="7">
      <c r="A105" s="17" t="s">
        <v>111</v>
      </c>
      <c r="B105" s="19" t="s">
        <v>152</v>
      </c>
      <c r="C105" s="25" t="s">
        <v>170</v>
      </c>
      <c r="D105" s="16">
        <v>2099.9259999999999</v>
      </c>
      <c r="E105" s="16">
        <v>2099.9259999999999</v>
      </c>
      <c r="F105" s="16">
        <v>2099.9259999999999</v>
      </c>
    </row>
    <row r="106" spans="1:6" ht="173.25" outlineLevel="7">
      <c r="A106" s="8" t="s">
        <v>111</v>
      </c>
      <c r="B106" s="13" t="s">
        <v>118</v>
      </c>
      <c r="C106" s="20" t="s">
        <v>169</v>
      </c>
      <c r="D106" s="26">
        <f>D107</f>
        <v>55087.805999999997</v>
      </c>
      <c r="E106" s="26">
        <f>E107</f>
        <v>42486.180999999997</v>
      </c>
      <c r="F106" s="26">
        <f>F107</f>
        <v>40705.845000000001</v>
      </c>
    </row>
    <row r="107" spans="1:6" ht="164.25" customHeight="1" outlineLevel="3">
      <c r="A107" s="17" t="s">
        <v>111</v>
      </c>
      <c r="B107" s="19" t="s">
        <v>118</v>
      </c>
      <c r="C107" s="21" t="s">
        <v>169</v>
      </c>
      <c r="D107" s="27">
        <f>53627.363+1460.443</f>
        <v>55087.805999999997</v>
      </c>
      <c r="E107" s="27">
        <v>42486.180999999997</v>
      </c>
      <c r="F107" s="27">
        <v>40705.845000000001</v>
      </c>
    </row>
    <row r="108" spans="1:6" ht="157.5" outlineLevel="3">
      <c r="A108" s="8" t="s">
        <v>111</v>
      </c>
      <c r="B108" s="13" t="s">
        <v>119</v>
      </c>
      <c r="C108" s="15" t="s">
        <v>168</v>
      </c>
      <c r="D108" s="14">
        <f>D109</f>
        <v>1885.4169999999999</v>
      </c>
      <c r="E108" s="14">
        <f>E109</f>
        <v>596.952</v>
      </c>
      <c r="F108" s="14">
        <f>F109</f>
        <v>596.952</v>
      </c>
    </row>
    <row r="109" spans="1:6" ht="141.75" outlineLevel="3">
      <c r="A109" s="17" t="s">
        <v>111</v>
      </c>
      <c r="B109" s="19" t="s">
        <v>119</v>
      </c>
      <c r="C109" s="18" t="s">
        <v>168</v>
      </c>
      <c r="D109" s="16">
        <v>1885.4169999999999</v>
      </c>
      <c r="E109" s="16">
        <v>596.952</v>
      </c>
      <c r="F109" s="16">
        <v>596.952</v>
      </c>
    </row>
    <row r="110" spans="1:6" ht="126" outlineLevel="3">
      <c r="A110" s="8" t="s">
        <v>111</v>
      </c>
      <c r="B110" s="13" t="s">
        <v>120</v>
      </c>
      <c r="C110" s="15" t="s">
        <v>167</v>
      </c>
      <c r="D110" s="14">
        <f>D111</f>
        <v>64</v>
      </c>
      <c r="E110" s="14">
        <f>E111</f>
        <v>64</v>
      </c>
      <c r="F110" s="14">
        <f>F111</f>
        <v>64</v>
      </c>
    </row>
    <row r="111" spans="1:6" ht="126" outlineLevel="3">
      <c r="A111" s="17" t="s">
        <v>111</v>
      </c>
      <c r="B111" s="19" t="s">
        <v>120</v>
      </c>
      <c r="C111" s="18" t="s">
        <v>167</v>
      </c>
      <c r="D111" s="16">
        <v>64</v>
      </c>
      <c r="E111" s="16">
        <v>64</v>
      </c>
      <c r="F111" s="16">
        <v>64</v>
      </c>
    </row>
    <row r="112" spans="1:6" s="6" customFormat="1" ht="94.5" outlineLevel="3">
      <c r="A112" s="8" t="s">
        <v>111</v>
      </c>
      <c r="B112" s="13" t="s">
        <v>185</v>
      </c>
      <c r="C112" s="15" t="s">
        <v>166</v>
      </c>
      <c r="D112" s="14">
        <f>D113</f>
        <v>4898.5</v>
      </c>
      <c r="E112" s="14">
        <f>E113</f>
        <v>2146.8980000000001</v>
      </c>
      <c r="F112" s="14">
        <f>F113</f>
        <v>2146.8980000000001</v>
      </c>
    </row>
    <row r="113" spans="1:6" ht="94.5" outlineLevel="3">
      <c r="A113" s="17" t="s">
        <v>111</v>
      </c>
      <c r="B113" s="19" t="s">
        <v>185</v>
      </c>
      <c r="C113" s="18" t="s">
        <v>166</v>
      </c>
      <c r="D113" s="16">
        <v>4898.5</v>
      </c>
      <c r="E113" s="16">
        <v>2146.8980000000001</v>
      </c>
      <c r="F113" s="16">
        <v>2146.8980000000001</v>
      </c>
    </row>
    <row r="114" spans="1:6" ht="236.25" outlineLevel="3">
      <c r="A114" s="8" t="s">
        <v>111</v>
      </c>
      <c r="B114" s="13" t="s">
        <v>121</v>
      </c>
      <c r="C114" s="15" t="s">
        <v>165</v>
      </c>
      <c r="D114" s="14">
        <f>D115</f>
        <v>901.23622</v>
      </c>
      <c r="E114" s="14">
        <f>E115</f>
        <v>657.86699999999996</v>
      </c>
      <c r="F114" s="14">
        <f>F115</f>
        <v>657.86699999999996</v>
      </c>
    </row>
    <row r="115" spans="1:6" ht="220.5" outlineLevel="3">
      <c r="A115" s="17" t="s">
        <v>111</v>
      </c>
      <c r="B115" s="19" t="s">
        <v>121</v>
      </c>
      <c r="C115" s="18" t="s">
        <v>165</v>
      </c>
      <c r="D115" s="16">
        <f>702.4+198.83622</f>
        <v>901.23622</v>
      </c>
      <c r="E115" s="16">
        <v>657.86699999999996</v>
      </c>
      <c r="F115" s="16">
        <v>657.86699999999996</v>
      </c>
    </row>
    <row r="116" spans="1:6" ht="283.5" outlineLevel="3">
      <c r="A116" s="8" t="s">
        <v>111</v>
      </c>
      <c r="B116" s="13" t="s">
        <v>122</v>
      </c>
      <c r="C116" s="24" t="s">
        <v>163</v>
      </c>
      <c r="D116" s="14">
        <f>D117</f>
        <v>3450</v>
      </c>
      <c r="E116" s="14">
        <f>E117</f>
        <v>3450</v>
      </c>
      <c r="F116" s="14">
        <f>F117</f>
        <v>3450</v>
      </c>
    </row>
    <row r="117" spans="1:6" ht="267.75" outlineLevel="3">
      <c r="A117" s="17" t="s">
        <v>111</v>
      </c>
      <c r="B117" s="19" t="s">
        <v>122</v>
      </c>
      <c r="C117" s="25" t="s">
        <v>163</v>
      </c>
      <c r="D117" s="16">
        <v>3450</v>
      </c>
      <c r="E117" s="16">
        <v>3450</v>
      </c>
      <c r="F117" s="16">
        <v>3450</v>
      </c>
    </row>
    <row r="118" spans="1:6" ht="189" outlineLevel="4">
      <c r="A118" s="8" t="s">
        <v>111</v>
      </c>
      <c r="B118" s="19" t="s">
        <v>123</v>
      </c>
      <c r="C118" s="15" t="s">
        <v>164</v>
      </c>
      <c r="D118" s="14">
        <f>D119</f>
        <v>2734.3240000000001</v>
      </c>
      <c r="E118" s="16">
        <f>E119</f>
        <v>2734.3240000000001</v>
      </c>
      <c r="F118" s="16">
        <f>F119</f>
        <v>2734.3240000000001</v>
      </c>
    </row>
    <row r="119" spans="1:6" ht="173.25" outlineLevel="4">
      <c r="A119" s="17" t="s">
        <v>111</v>
      </c>
      <c r="B119" s="19" t="s">
        <v>123</v>
      </c>
      <c r="C119" s="18" t="s">
        <v>164</v>
      </c>
      <c r="D119" s="16">
        <v>2734.3240000000001</v>
      </c>
      <c r="E119" s="16">
        <v>2734.3240000000001</v>
      </c>
      <c r="F119" s="16">
        <v>2734.3240000000001</v>
      </c>
    </row>
    <row r="120" spans="1:6" s="6" customFormat="1" ht="141.75" outlineLevel="4">
      <c r="A120" s="8" t="s">
        <v>111</v>
      </c>
      <c r="B120" s="13" t="s">
        <v>159</v>
      </c>
      <c r="C120" s="15" t="s">
        <v>158</v>
      </c>
      <c r="D120" s="14">
        <f>D121</f>
        <v>260.10000000000002</v>
      </c>
      <c r="E120" s="14">
        <f>E121</f>
        <v>500</v>
      </c>
      <c r="F120" s="14">
        <f>F121</f>
        <v>500</v>
      </c>
    </row>
    <row r="121" spans="1:6" ht="126" outlineLevel="4">
      <c r="A121" s="17" t="s">
        <v>111</v>
      </c>
      <c r="B121" s="19" t="s">
        <v>159</v>
      </c>
      <c r="C121" s="18" t="s">
        <v>158</v>
      </c>
      <c r="D121" s="16">
        <f>500-239.9</f>
        <v>260.10000000000002</v>
      </c>
      <c r="E121" s="16">
        <v>500</v>
      </c>
      <c r="F121" s="16">
        <v>500</v>
      </c>
    </row>
    <row r="122" spans="1:6" s="6" customFormat="1" ht="157.5" outlineLevel="4">
      <c r="A122" s="8" t="s">
        <v>111</v>
      </c>
      <c r="B122" s="13" t="s">
        <v>161</v>
      </c>
      <c r="C122" s="15" t="s">
        <v>162</v>
      </c>
      <c r="D122" s="14">
        <f>D123</f>
        <v>600</v>
      </c>
      <c r="E122" s="14">
        <f>E123</f>
        <v>0</v>
      </c>
      <c r="F122" s="14">
        <f>F123</f>
        <v>0</v>
      </c>
    </row>
    <row r="123" spans="1:6" ht="141.75" outlineLevel="4">
      <c r="A123" s="17" t="s">
        <v>111</v>
      </c>
      <c r="B123" s="19" t="s">
        <v>161</v>
      </c>
      <c r="C123" s="18" t="s">
        <v>162</v>
      </c>
      <c r="D123" s="16">
        <v>600</v>
      </c>
      <c r="E123" s="16">
        <v>0</v>
      </c>
      <c r="F123" s="16">
        <v>0</v>
      </c>
    </row>
    <row r="124" spans="1:6" s="6" customFormat="1" ht="126" outlineLevel="4">
      <c r="A124" s="8" t="s">
        <v>111</v>
      </c>
      <c r="B124" s="13" t="s">
        <v>187</v>
      </c>
      <c r="C124" s="15" t="s">
        <v>173</v>
      </c>
      <c r="D124" s="14">
        <f>D125</f>
        <v>588.1</v>
      </c>
      <c r="E124" s="14">
        <f>E125</f>
        <v>588.1</v>
      </c>
      <c r="F124" s="14">
        <f>F125</f>
        <v>588.1</v>
      </c>
    </row>
    <row r="125" spans="1:6" ht="126" outlineLevel="4">
      <c r="A125" s="17" t="s">
        <v>111</v>
      </c>
      <c r="B125" s="19" t="s">
        <v>187</v>
      </c>
      <c r="C125" s="15" t="s">
        <v>173</v>
      </c>
      <c r="D125" s="16">
        <v>588.1</v>
      </c>
      <c r="E125" s="16">
        <v>588.1</v>
      </c>
      <c r="F125" s="16">
        <v>588.1</v>
      </c>
    </row>
    <row r="126" spans="1:6" s="6" customFormat="1" ht="126" outlineLevel="4">
      <c r="A126" s="8" t="s">
        <v>111</v>
      </c>
      <c r="B126" s="13" t="s">
        <v>146</v>
      </c>
      <c r="C126" s="15" t="s">
        <v>173</v>
      </c>
      <c r="D126" s="14">
        <f>D127</f>
        <v>65.343999999999994</v>
      </c>
      <c r="E126" s="14">
        <f>E127</f>
        <v>65.343999999999994</v>
      </c>
      <c r="F126" s="14">
        <f>F127</f>
        <v>65.343999999999994</v>
      </c>
    </row>
    <row r="127" spans="1:6" ht="110.25" outlineLevel="4">
      <c r="A127" s="17" t="s">
        <v>111</v>
      </c>
      <c r="B127" s="19" t="s">
        <v>146</v>
      </c>
      <c r="C127" s="18" t="s">
        <v>173</v>
      </c>
      <c r="D127" s="16">
        <v>65.343999999999994</v>
      </c>
      <c r="E127" s="16">
        <v>65.343999999999994</v>
      </c>
      <c r="F127" s="16">
        <v>65.343999999999994</v>
      </c>
    </row>
    <row r="128" spans="1:6" s="6" customFormat="1" ht="63" outlineLevel="4">
      <c r="A128" s="8" t="s">
        <v>111</v>
      </c>
      <c r="B128" s="13" t="s">
        <v>188</v>
      </c>
      <c r="C128" s="15" t="s">
        <v>189</v>
      </c>
      <c r="D128" s="14">
        <f>D129</f>
        <v>10753.918</v>
      </c>
      <c r="E128" s="14">
        <f>E129</f>
        <v>0</v>
      </c>
      <c r="F128" s="14">
        <f>F129</f>
        <v>0</v>
      </c>
    </row>
    <row r="129" spans="1:6" ht="63" outlineLevel="4">
      <c r="A129" s="17" t="s">
        <v>111</v>
      </c>
      <c r="B129" s="19" t="s">
        <v>188</v>
      </c>
      <c r="C129" s="18" t="s">
        <v>189</v>
      </c>
      <c r="D129" s="16">
        <v>10753.918</v>
      </c>
      <c r="E129" s="16">
        <v>0</v>
      </c>
      <c r="F129" s="16">
        <v>0</v>
      </c>
    </row>
    <row r="130" spans="1:6" s="6" customFormat="1" ht="63" outlineLevel="4">
      <c r="A130" s="8" t="s">
        <v>111</v>
      </c>
      <c r="B130" s="13" t="s">
        <v>190</v>
      </c>
      <c r="C130" s="15" t="s">
        <v>191</v>
      </c>
      <c r="D130" s="14">
        <f>D131</f>
        <v>5867.18</v>
      </c>
      <c r="E130" s="14">
        <f>E131</f>
        <v>0</v>
      </c>
      <c r="F130" s="14">
        <f>F131</f>
        <v>0</v>
      </c>
    </row>
    <row r="131" spans="1:6" ht="49.5" customHeight="1" outlineLevel="4">
      <c r="A131" s="17" t="s">
        <v>111</v>
      </c>
      <c r="B131" s="19" t="s">
        <v>190</v>
      </c>
      <c r="C131" s="18" t="s">
        <v>191</v>
      </c>
      <c r="D131" s="16">
        <v>5867.18</v>
      </c>
      <c r="E131" s="16">
        <v>0</v>
      </c>
      <c r="F131" s="16">
        <v>0</v>
      </c>
    </row>
    <row r="132" spans="1:6" ht="94.5" outlineLevel="4">
      <c r="A132" s="8" t="s">
        <v>111</v>
      </c>
      <c r="B132" s="13" t="s">
        <v>190</v>
      </c>
      <c r="C132" s="15" t="s">
        <v>194</v>
      </c>
      <c r="D132" s="16">
        <v>2581.4639999999999</v>
      </c>
      <c r="E132" s="16">
        <v>0</v>
      </c>
      <c r="F132" s="16">
        <v>0</v>
      </c>
    </row>
    <row r="133" spans="1:6" ht="78.75" outlineLevel="4">
      <c r="A133" s="17" t="s">
        <v>111</v>
      </c>
      <c r="B133" s="19" t="s">
        <v>190</v>
      </c>
      <c r="C133" s="18" t="s">
        <v>194</v>
      </c>
      <c r="D133" s="16">
        <f>D132</f>
        <v>2581.4639999999999</v>
      </c>
      <c r="E133" s="16">
        <v>0</v>
      </c>
      <c r="F133" s="16">
        <v>0</v>
      </c>
    </row>
    <row r="134" spans="1:6" ht="15.75" outlineLevel="1">
      <c r="A134" s="8"/>
      <c r="B134" s="13" t="s">
        <v>70</v>
      </c>
      <c r="C134" s="13" t="s">
        <v>71</v>
      </c>
      <c r="D134" s="14">
        <v>0</v>
      </c>
      <c r="E134" s="14">
        <v>0</v>
      </c>
      <c r="F134" s="14">
        <v>0</v>
      </c>
    </row>
    <row r="135" spans="1:6" ht="31.5" outlineLevel="2">
      <c r="A135" s="8" t="s">
        <v>47</v>
      </c>
      <c r="B135" s="13" t="s">
        <v>113</v>
      </c>
      <c r="C135" s="13" t="s">
        <v>114</v>
      </c>
      <c r="D135" s="14">
        <v>0</v>
      </c>
      <c r="E135" s="14">
        <v>0</v>
      </c>
      <c r="F135" s="14">
        <v>0</v>
      </c>
    </row>
    <row r="136" spans="1:6" ht="63" outlineLevel="1">
      <c r="A136" s="8" t="s">
        <v>47</v>
      </c>
      <c r="B136" s="13" t="s">
        <v>72</v>
      </c>
      <c r="C136" s="13" t="s">
        <v>73</v>
      </c>
      <c r="D136" s="14">
        <v>0</v>
      </c>
      <c r="E136" s="14">
        <v>0</v>
      </c>
      <c r="F136" s="14">
        <v>0</v>
      </c>
    </row>
    <row r="137" spans="1:6" ht="63" outlineLevel="2">
      <c r="A137" s="8" t="s">
        <v>47</v>
      </c>
      <c r="B137" s="13" t="s">
        <v>145</v>
      </c>
      <c r="C137" s="13" t="s">
        <v>115</v>
      </c>
      <c r="D137" s="14">
        <v>0</v>
      </c>
      <c r="E137" s="14">
        <v>0</v>
      </c>
      <c r="F137" s="14">
        <v>0</v>
      </c>
    </row>
  </sheetData>
  <mergeCells count="6">
    <mergeCell ref="C2:F2"/>
    <mergeCell ref="D3:F3"/>
    <mergeCell ref="C6:F6"/>
    <mergeCell ref="D7:F7"/>
    <mergeCell ref="A9:F9"/>
    <mergeCell ref="E5:F5"/>
  </mergeCells>
  <phoneticPr fontId="2" type="noConversion"/>
  <pageMargins left="1.1811023622047245" right="0.59055118110236227" top="0.98425196850393704" bottom="0.78740157480314965" header="0.51181102362204722" footer="0.51181102362204722"/>
  <pageSetup paperSize="9" scale="5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</dc:creator>
  <dc:description>POI HSSF rep:2.38.2.210</dc:description>
  <cp:lastModifiedBy>User</cp:lastModifiedBy>
  <cp:lastPrinted>2025-11-24T05:11:29Z</cp:lastPrinted>
  <dcterms:created xsi:type="dcterms:W3CDTF">2016-08-08T08:34:32Z</dcterms:created>
  <dcterms:modified xsi:type="dcterms:W3CDTF">2025-11-24T05:39:09Z</dcterms:modified>
</cp:coreProperties>
</file>